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nor\oppdrag\Lillehammer\521\01\52101833\5 Arbeidsdokumenter\583 E2 Totalentreprise tekn\5831 KG-dok under arbeid\"/>
    </mc:Choice>
  </mc:AlternateContent>
  <xr:revisionPtr revIDLastSave="0" documentId="13_ncr:1_{CA4910B4-0B52-40F3-9C8B-6062E088C94A}" xr6:coauthVersionLast="47" xr6:coauthVersionMax="47" xr10:uidLastSave="{00000000-0000-0000-0000-000000000000}"/>
  <bookViews>
    <workbookView xWindow="30750" yWindow="1950" windowWidth="21600" windowHeight="12735" activeTab="2" xr2:uid="{CB1B883A-2061-4C5C-90CE-86F87C8D970B}"/>
  </bookViews>
  <sheets>
    <sheet name="Prissammenstilling" sheetId="1" r:id="rId1"/>
    <sheet name="Regningsarbeid" sheetId="2" r:id="rId2"/>
    <sheet name="Utstyrslis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1" i="1"/>
  <c r="E16" i="2"/>
  <c r="E13" i="2" l="1"/>
  <c r="E14" i="2"/>
  <c r="E15" i="2"/>
  <c r="E17" i="2"/>
  <c r="E18" i="2"/>
  <c r="E19" i="2"/>
  <c r="E20" i="2"/>
  <c r="E21" i="2"/>
  <c r="E23" i="2"/>
  <c r="E24" i="2"/>
  <c r="E27" i="2"/>
  <c r="E12" i="2"/>
  <c r="D21" i="1"/>
  <c r="E22" i="1" s="1"/>
  <c r="E29" i="2" l="1"/>
  <c r="E23" i="1" s="1"/>
</calcChain>
</file>

<file path=xl/sharedStrings.xml><?xml version="1.0" encoding="utf-8"?>
<sst xmlns="http://schemas.openxmlformats.org/spreadsheetml/2006/main" count="204" uniqueCount="185">
  <si>
    <t>Klevmosæterhøgda høydebasseng</t>
  </si>
  <si>
    <t>E2 -  Totalentreprise tekniske installasjoner</t>
  </si>
  <si>
    <t>Prissammenstilling</t>
  </si>
  <si>
    <t xml:space="preserve">Alle beløp i NOK, eks. mva. </t>
  </si>
  <si>
    <t>Post</t>
  </si>
  <si>
    <t>Henv. kapittel</t>
  </si>
  <si>
    <t>01.</t>
  </si>
  <si>
    <t>Tekst</t>
  </si>
  <si>
    <t>Pris kr</t>
  </si>
  <si>
    <t>Armatur</t>
  </si>
  <si>
    <t>C.2.3</t>
  </si>
  <si>
    <t>C.2.4</t>
  </si>
  <si>
    <t>C.2.5</t>
  </si>
  <si>
    <t>Instrumentering</t>
  </si>
  <si>
    <t>02.6</t>
  </si>
  <si>
    <t>C.2.6</t>
  </si>
  <si>
    <t>Prosessanlegg</t>
  </si>
  <si>
    <t>02.7</t>
  </si>
  <si>
    <t>C.2.7</t>
  </si>
  <si>
    <t>02.8</t>
  </si>
  <si>
    <t>C.2.8</t>
  </si>
  <si>
    <t>C.2.9</t>
  </si>
  <si>
    <t>02.10</t>
  </si>
  <si>
    <t>C.2.10</t>
  </si>
  <si>
    <t>Sum</t>
  </si>
  <si>
    <t>Sum regningsarbeider</t>
  </si>
  <si>
    <t>Felleskostnader, rigg og drift, prosjektering, mv</t>
  </si>
  <si>
    <t>Regningsarbeider</t>
  </si>
  <si>
    <t>Timepris kr/time</t>
  </si>
  <si>
    <t>Timepriser mannskap</t>
  </si>
  <si>
    <t>(overføres til prissammenstilling)</t>
  </si>
  <si>
    <t xml:space="preserve">Prosjektleder/ anleggsleder </t>
  </si>
  <si>
    <t>Fagansvarlige elektro</t>
  </si>
  <si>
    <t>Fagansvarlige VVS-installasjoner</t>
  </si>
  <si>
    <t>Stipulert antall timer</t>
  </si>
  <si>
    <t>Tilbudspris</t>
  </si>
  <si>
    <t>Påslagsprosenter ved regningsarbeider</t>
  </si>
  <si>
    <t>Påslag materialer</t>
  </si>
  <si>
    <t>Stipulert materialpris</t>
  </si>
  <si>
    <t>Overtidstillegg</t>
  </si>
  <si>
    <t>For vanlig overtidsarbeid</t>
  </si>
  <si>
    <t>For arbeid på lørdag, søndag og helligdager</t>
  </si>
  <si>
    <t xml:space="preserve">Dette spesifiseres i forhold til det utstyr og mannskap som er aktuelt for gjennomføringen av prosjektet. </t>
  </si>
  <si>
    <t>Enhetsprisene skal inkludere tilbyders samlede utgifter og påslag.</t>
  </si>
  <si>
    <t xml:space="preserve">Alle regningsarbeider kan trekkes ut av kontrakten. </t>
  </si>
  <si>
    <t>Hjelpemannskap bygg/teknisk</t>
  </si>
  <si>
    <t>Rørsveiser rustfritt stål med sertifikat</t>
  </si>
  <si>
    <t>Elektriker med fagbrev</t>
  </si>
  <si>
    <t>VVS/ rørlegger med fagbrev</t>
  </si>
  <si>
    <t>Lærling elektriker</t>
  </si>
  <si>
    <t>Lærling rørlegger/VVS</t>
  </si>
  <si>
    <t>Hjelpemannskap sveising/rørmontasje</t>
  </si>
  <si>
    <t>Opplysninger om tilbudt utstyr</t>
  </si>
  <si>
    <t>Pumper</t>
  </si>
  <si>
    <t>Fabrikat</t>
  </si>
  <si>
    <t>Type</t>
  </si>
  <si>
    <t>Kapasitet (m3/t)</t>
  </si>
  <si>
    <t>Løftehøyde (mVs)</t>
  </si>
  <si>
    <t>Omdreiningstall (rpm)</t>
  </si>
  <si>
    <t>Effektforbruk (kW)</t>
  </si>
  <si>
    <t>Virkningsgrad, inkl. motor (%)</t>
  </si>
  <si>
    <t>Trykkanslutning</t>
  </si>
  <si>
    <t>Vekt, inkl. motor (kg)</t>
  </si>
  <si>
    <t>Materialkvalitet:</t>
  </si>
  <si>
    <t xml:space="preserve">  - Pumpehus</t>
  </si>
  <si>
    <t xml:space="preserve">  - Pumpehjul</t>
  </si>
  <si>
    <t xml:space="preserve">  - Aksel</t>
  </si>
  <si>
    <t>Motor</t>
  </si>
  <si>
    <t>Kapslingsart</t>
  </si>
  <si>
    <t>Kjøling</t>
  </si>
  <si>
    <t>Nominell ytelse (kW)</t>
  </si>
  <si>
    <t>Nominell spenning (V)</t>
  </si>
  <si>
    <t>Nominell strøm (A)</t>
  </si>
  <si>
    <t>Frekvensomformere</t>
  </si>
  <si>
    <t>Typebetegnelse</t>
  </si>
  <si>
    <t>Tilbakeslagsventiler inn/ut basseng</t>
  </si>
  <si>
    <t>Tilbakeslagsventiler ut fra pumper</t>
  </si>
  <si>
    <t>Sikkerhetsventil PSV01 (trykkopprettholdelse etter UV)</t>
  </si>
  <si>
    <t>Sikkerhetsventil PSV02 (på høytrykk etter pumper)</t>
  </si>
  <si>
    <t>Sikkerhetsventil RAV-PSV01 (i brønnhus)</t>
  </si>
  <si>
    <t>Stengeventiler, mindre dimensjon (kuleventiler etc.)</t>
  </si>
  <si>
    <t>Elektromagnetiske mengdemålere</t>
  </si>
  <si>
    <t>Trykktransmittere/nivåtransmittere</t>
  </si>
  <si>
    <t>Magnetventiler</t>
  </si>
  <si>
    <t>Konduktiv føler for vann på gulv</t>
  </si>
  <si>
    <t>Temperaturtransmitter</t>
  </si>
  <si>
    <t>Pumpeinstallasjon</t>
  </si>
  <si>
    <t>Forbrukspumper, 2 stk</t>
  </si>
  <si>
    <t>Brannpumper, 2 stk</t>
  </si>
  <si>
    <t>Trykktank</t>
  </si>
  <si>
    <t>Luftavfukter</t>
  </si>
  <si>
    <t>Elektroinstallasjoner</t>
  </si>
  <si>
    <t>VVS-installasjoner</t>
  </si>
  <si>
    <t>Varmtvannsbereder</t>
  </si>
  <si>
    <t>Elektrotavle</t>
  </si>
  <si>
    <t>Varmekilde</t>
  </si>
  <si>
    <t>Reservestrømsaggregat</t>
  </si>
  <si>
    <t>Spesifikasjon/ beskrivelse</t>
  </si>
  <si>
    <t>UV-aggregater</t>
  </si>
  <si>
    <t xml:space="preserve">Fabrikat </t>
  </si>
  <si>
    <t>Typebetegnelse UV-anlegg</t>
  </si>
  <si>
    <t>Antall aggregater</t>
  </si>
  <si>
    <r>
      <t>Validert område (UV</t>
    </r>
    <r>
      <rPr>
        <vertAlign val="subscript"/>
        <sz val="10"/>
        <color rgb="FF000000"/>
        <rFont val="Calibri"/>
        <family val="2"/>
      </rPr>
      <t>T50</t>
    </r>
    <r>
      <rPr>
        <sz val="10"/>
        <color rgb="FF000000"/>
        <rFont val="Calibri"/>
        <family val="2"/>
      </rPr>
      <t xml:space="preserve"> fra – til)</t>
    </r>
  </si>
  <si>
    <t>Fysiske mål på UV-kammer</t>
  </si>
  <si>
    <t>Flensedimensjoner inn/ut</t>
  </si>
  <si>
    <t>Fysiske mål på UV-skap</t>
  </si>
  <si>
    <t>Maks. effektbehov pr. aggregat</t>
  </si>
  <si>
    <t>Evt. effektregulering, beskriv</t>
  </si>
  <si>
    <t>Antall lamper pr. aggregat</t>
  </si>
  <si>
    <t>Automatiske viskere?</t>
  </si>
  <si>
    <t xml:space="preserve">Evt. annet utstyr for rengjøring </t>
  </si>
  <si>
    <t>Referanseprosjekter:</t>
  </si>
  <si>
    <t>UV-desinfeksjon (se eget skjema nedenfor)</t>
  </si>
  <si>
    <t>Pumper (se eget skjema nedenfor)</t>
  </si>
  <si>
    <t>Trykklasse kammer [PN]</t>
  </si>
  <si>
    <t>Garantert levetid på UV-lamper [timer]</t>
  </si>
  <si>
    <t>Nødvendig opptenningstid [min]</t>
  </si>
  <si>
    <t>Min. tidsintervall for gjenstart etter stopp [min]</t>
  </si>
  <si>
    <t>Maks. tidsintervall for drift uten vanngjennomstrømning [min]</t>
  </si>
  <si>
    <t>Reservedeler for UV-aggregater:</t>
  </si>
  <si>
    <t>C.2.1.3 og C.2.9</t>
  </si>
  <si>
    <t>02.9.a</t>
  </si>
  <si>
    <t>02.9.b</t>
  </si>
  <si>
    <t>02.9.c</t>
  </si>
  <si>
    <t>Ombygging i brønnhus (øvrig ekstra arbeid)</t>
  </si>
  <si>
    <t>Vedlegg 2</t>
  </si>
  <si>
    <t>Side 1</t>
  </si>
  <si>
    <t>Side 3</t>
  </si>
  <si>
    <t>Side 2</t>
  </si>
  <si>
    <t>Side 4</t>
  </si>
  <si>
    <t>Motorventil MV01-03, dreiespjeld</t>
  </si>
  <si>
    <t>Aktuator på motorventiler MV01-03</t>
  </si>
  <si>
    <t>Motorventil MV04-07, dreiespjeld (før/etter UV)</t>
  </si>
  <si>
    <t>Aktuator på motorventiler MV04-07  (før/etter UV)</t>
  </si>
  <si>
    <t>Aktuator på motorventiler MV08-09 og RAV-MV01-02 (ved trykktanker)</t>
  </si>
  <si>
    <t>Motorventil MV08-09 og RAV-MV01-02 (ved trykktanker)</t>
  </si>
  <si>
    <t>Antall</t>
  </si>
  <si>
    <t>Stengeventiler jf. flytskjema og tegninger, flensede sluseventiler</t>
  </si>
  <si>
    <t>Antall trinn</t>
  </si>
  <si>
    <r>
      <t xml:space="preserve">Kapasitet ved </t>
    </r>
    <r>
      <rPr>
        <sz val="10"/>
        <color theme="1"/>
        <rFont val="Calibri"/>
        <family val="2"/>
      </rPr>
      <t>dimensjonerende UV</t>
    </r>
    <r>
      <rPr>
        <vertAlign val="subscript"/>
        <sz val="10"/>
        <color theme="1"/>
        <rFont val="Calibri"/>
        <family val="2"/>
      </rPr>
      <t>T50</t>
    </r>
    <r>
      <rPr>
        <sz val="10"/>
        <color theme="1"/>
        <rFont val="Calibri"/>
        <family val="2"/>
      </rPr>
      <t>= 60 %</t>
    </r>
    <r>
      <rPr>
        <sz val="10"/>
        <color rgb="FF000000"/>
        <rFont val="Calibri"/>
        <family val="2"/>
      </rPr>
      <t xml:space="preserve"> [m³/h]</t>
    </r>
  </si>
  <si>
    <t>Høydebasseng</t>
  </si>
  <si>
    <t>Brønnhus</t>
  </si>
  <si>
    <t>Samlet sum høydebasseng og brønnhus</t>
  </si>
  <si>
    <t>C.1, C.2.1, C.2.2 og D</t>
  </si>
  <si>
    <t>02.3</t>
  </si>
  <si>
    <t>Røropplegg</t>
  </si>
  <si>
    <t>02.4</t>
  </si>
  <si>
    <t>02.5</t>
  </si>
  <si>
    <t>Elektrotekniske arbeider  (ekskl. PLS og reservekraft)</t>
  </si>
  <si>
    <t xml:space="preserve">Armatur </t>
  </si>
  <si>
    <t xml:space="preserve">Instrumentering </t>
  </si>
  <si>
    <t>Prosessanlegg (kun høydebasseng)</t>
  </si>
  <si>
    <t>Pumpeinstallasjoner (kun høydebasseng)</t>
  </si>
  <si>
    <t>VVS-tekniske installasjoner (kun høydebasseng)</t>
  </si>
  <si>
    <t>Reservestrømsaggregat (kun høydebasseng)</t>
  </si>
  <si>
    <t>Sum pr. stasjon</t>
  </si>
  <si>
    <t>Sted:</t>
  </si>
  <si>
    <t>Tid:</t>
  </si>
  <si>
    <t>Tilbyders signatur:</t>
  </si>
  <si>
    <t>(fordelt pr. dimensjon)</t>
  </si>
  <si>
    <t>DN250</t>
  </si>
  <si>
    <t>DN200</t>
  </si>
  <si>
    <t>DN150</t>
  </si>
  <si>
    <t>DN100</t>
  </si>
  <si>
    <t>DN80</t>
  </si>
  <si>
    <t>DN65</t>
  </si>
  <si>
    <t>Dimensjon(er)</t>
  </si>
  <si>
    <t>Tilbakestrømningssikring klasse 3 (CA) på spyleledning automatsil</t>
  </si>
  <si>
    <t>DN50</t>
  </si>
  <si>
    <t>Lufteventiler på lavtrykksledning fra basseng (kapasitet oppgis)</t>
  </si>
  <si>
    <t>Lufteventiler på ledninger med trykk (kapasitet oppgis)</t>
  </si>
  <si>
    <t>Anlegg for lufting/avdriving av radon</t>
  </si>
  <si>
    <t>UPS'er på strømforsyning til UV-aggregat</t>
  </si>
  <si>
    <t>Opplegg for integritetsovervåkning av membran i trykktank</t>
  </si>
  <si>
    <t>Ventilasjonsaggregat</t>
  </si>
  <si>
    <t>Dusjkabinett</t>
  </si>
  <si>
    <t>C.2.9.20</t>
  </si>
  <si>
    <t>PLS, driftskontroll og kommunikasjon (fiber)</t>
  </si>
  <si>
    <t>Klorrestmåler</t>
  </si>
  <si>
    <t>Doseringspumper klor</t>
  </si>
  <si>
    <t>Opsjon: Luft-til-luft varmepumpe</t>
  </si>
  <si>
    <t>Opsjon: Varmepumpe i høydebasseng</t>
  </si>
  <si>
    <t>Total tilbudssum (inkl. opsjoner) eks. mva.</t>
  </si>
  <si>
    <t>Automatsiler</t>
  </si>
  <si>
    <t>Doseringsanlegg for hypokloritt, tank/ sikringskar, omrørerer mm 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</si>
</sst>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vertAlign val="subscript"/>
      <sz val="10"/>
      <color rgb="FF000000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BDD6EE"/>
      </right>
      <top/>
      <bottom style="medium">
        <color rgb="FFBDD6EE"/>
      </bottom>
      <diagonal/>
    </border>
    <border>
      <left style="medium">
        <color indexed="64"/>
      </left>
      <right style="medium">
        <color rgb="FFBDD6EE"/>
      </right>
      <top style="medium">
        <color rgb="FFBDD6EE"/>
      </top>
      <bottom/>
      <diagonal/>
    </border>
    <border>
      <left style="medium">
        <color indexed="64"/>
      </left>
      <right/>
      <top style="medium">
        <color rgb="FFBDD6EE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2" borderId="1" applyNumberFormat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4" fontId="0" fillId="0" borderId="0" xfId="1" applyFont="1"/>
    <xf numFmtId="0" fontId="7" fillId="0" borderId="0" xfId="0" applyFont="1"/>
    <xf numFmtId="0" fontId="8" fillId="0" borderId="0" xfId="0" applyFont="1"/>
    <xf numFmtId="9" fontId="5" fillId="2" borderId="1" xfId="2" applyFont="1" applyFill="1" applyBorder="1" applyProtection="1">
      <protection locked="0"/>
    </xf>
    <xf numFmtId="0" fontId="5" fillId="2" borderId="1" xfId="3" applyProtection="1">
      <protection locked="0"/>
    </xf>
    <xf numFmtId="0" fontId="5" fillId="2" borderId="7" xfId="3" applyBorder="1" applyProtection="1">
      <protection locked="0"/>
    </xf>
    <xf numFmtId="0" fontId="5" fillId="2" borderId="10" xfId="3" applyBorder="1" applyProtection="1">
      <protection locked="0"/>
    </xf>
    <xf numFmtId="0" fontId="5" fillId="2" borderId="11" xfId="3" applyBorder="1" applyProtection="1">
      <protection locked="0"/>
    </xf>
    <xf numFmtId="44" fontId="5" fillId="2" borderId="1" xfId="1" applyFont="1" applyFill="1" applyBorder="1" applyProtection="1">
      <protection locked="0"/>
    </xf>
    <xf numFmtId="0" fontId="5" fillId="2" borderId="25" xfId="3" applyBorder="1" applyAlignment="1" applyProtection="1">
      <alignment vertical="center"/>
      <protection locked="0"/>
    </xf>
    <xf numFmtId="0" fontId="5" fillId="2" borderId="26" xfId="3" applyBorder="1" applyAlignment="1" applyProtection="1">
      <alignment vertical="center"/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4" fontId="0" fillId="0" borderId="27" xfId="1" applyFont="1" applyBorder="1"/>
    <xf numFmtId="44" fontId="0" fillId="0" borderId="27" xfId="0" applyNumberFormat="1" applyBorder="1"/>
    <xf numFmtId="44" fontId="5" fillId="2" borderId="27" xfId="1" applyFont="1" applyFill="1" applyBorder="1" applyProtection="1">
      <protection locked="0"/>
    </xf>
    <xf numFmtId="44" fontId="5" fillId="2" borderId="31" xfId="1" applyFont="1" applyFill="1" applyBorder="1" applyProtection="1">
      <protection locked="0"/>
    </xf>
    <xf numFmtId="0" fontId="6" fillId="0" borderId="0" xfId="0" applyFont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4" xfId="0" applyBorder="1"/>
    <xf numFmtId="0" fontId="0" fillId="0" borderId="24" xfId="0" applyBorder="1"/>
    <xf numFmtId="0" fontId="0" fillId="0" borderId="14" xfId="0" applyBorder="1"/>
    <xf numFmtId="0" fontId="0" fillId="0" borderId="33" xfId="0" applyBorder="1"/>
    <xf numFmtId="0" fontId="0" fillId="0" borderId="32" xfId="0" applyBorder="1"/>
    <xf numFmtId="0" fontId="0" fillId="0" borderId="29" xfId="0" applyBorder="1"/>
    <xf numFmtId="0" fontId="0" fillId="0" borderId="8" xfId="0" applyBorder="1"/>
    <xf numFmtId="0" fontId="6" fillId="0" borderId="34" xfId="0" applyFont="1" applyBorder="1"/>
    <xf numFmtId="0" fontId="6" fillId="0" borderId="35" xfId="0" applyFont="1" applyBorder="1"/>
    <xf numFmtId="44" fontId="6" fillId="0" borderId="27" xfId="1" applyFont="1" applyBorder="1" applyProtection="1"/>
    <xf numFmtId="44" fontId="6" fillId="0" borderId="36" xfId="1" applyFont="1" applyBorder="1" applyProtection="1"/>
    <xf numFmtId="44" fontId="0" fillId="0" borderId="29" xfId="1" applyFont="1" applyBorder="1" applyProtection="1"/>
    <xf numFmtId="44" fontId="0" fillId="0" borderId="8" xfId="1" applyFont="1" applyBorder="1" applyProtection="1"/>
    <xf numFmtId="44" fontId="0" fillId="0" borderId="29" xfId="0" applyNumberFormat="1" applyBorder="1"/>
    <xf numFmtId="44" fontId="0" fillId="0" borderId="8" xfId="0" applyNumberFormat="1" applyBorder="1"/>
    <xf numFmtId="0" fontId="6" fillId="0" borderId="20" xfId="0" applyFont="1" applyBorder="1"/>
    <xf numFmtId="0" fontId="6" fillId="0" borderId="2" xfId="0" applyFont="1" applyBorder="1"/>
    <xf numFmtId="44" fontId="6" fillId="0" borderId="30" xfId="0" applyNumberFormat="1" applyFont="1" applyBorder="1"/>
    <xf numFmtId="44" fontId="6" fillId="0" borderId="21" xfId="0" applyNumberFormat="1" applyFon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5" fillId="2" borderId="1" xfId="3" applyAlignment="1" applyProtection="1">
      <alignment vertical="top"/>
      <protection locked="0"/>
    </xf>
    <xf numFmtId="0" fontId="5" fillId="2" borderId="1" xfId="3" applyAlignment="1" applyProtection="1">
      <alignment vertical="center"/>
      <protection locked="0"/>
    </xf>
    <xf numFmtId="0" fontId="5" fillId="2" borderId="10" xfId="3" applyBorder="1" applyAlignment="1" applyProtection="1">
      <alignment vertical="center"/>
      <protection locked="0"/>
    </xf>
    <xf numFmtId="0" fontId="0" fillId="0" borderId="12" xfId="0" applyBorder="1"/>
    <xf numFmtId="0" fontId="0" fillId="0" borderId="13" xfId="0" applyBorder="1"/>
    <xf numFmtId="0" fontId="9" fillId="3" borderId="4" xfId="0" applyFont="1" applyFill="1" applyBorder="1"/>
    <xf numFmtId="0" fontId="9" fillId="3" borderId="28" xfId="0" applyFont="1" applyFill="1" applyBorder="1"/>
    <xf numFmtId="0" fontId="0" fillId="0" borderId="48" xfId="0" applyBorder="1"/>
    <xf numFmtId="0" fontId="0" fillId="0" borderId="0" xfId="0" applyAlignment="1">
      <alignment horizontal="center"/>
    </xf>
    <xf numFmtId="0" fontId="0" fillId="0" borderId="15" xfId="0" applyBorder="1"/>
    <xf numFmtId="0" fontId="0" fillId="0" borderId="16" xfId="0" applyBorder="1"/>
    <xf numFmtId="0" fontId="9" fillId="3" borderId="3" xfId="0" applyFont="1" applyFill="1" applyBorder="1"/>
    <xf numFmtId="0" fontId="9" fillId="3" borderId="24" xfId="0" applyFont="1" applyFill="1" applyBorder="1"/>
    <xf numFmtId="0" fontId="10" fillId="0" borderId="17" xfId="0" applyFont="1" applyBorder="1" applyAlignment="1">
      <alignment vertical="center"/>
    </xf>
    <xf numFmtId="0" fontId="0" fillId="0" borderId="17" xfId="0" applyBorder="1" applyAlignment="1">
      <alignment vertical="top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9" fillId="3" borderId="5" xfId="0" applyFont="1" applyFill="1" applyBorder="1"/>
    <xf numFmtId="0" fontId="0" fillId="0" borderId="6" xfId="0" applyBorder="1"/>
    <xf numFmtId="49" fontId="0" fillId="0" borderId="6" xfId="0" applyNumberFormat="1" applyBorder="1"/>
    <xf numFmtId="0" fontId="9" fillId="3" borderId="6" xfId="0" applyFont="1" applyFill="1" applyBorder="1"/>
    <xf numFmtId="0" fontId="0" fillId="0" borderId="9" xfId="0" applyBorder="1"/>
    <xf numFmtId="0" fontId="5" fillId="2" borderId="47" xfId="3" applyBorder="1" applyAlignment="1" applyProtection="1">
      <alignment horizontal="center"/>
      <protection locked="0"/>
    </xf>
    <xf numFmtId="0" fontId="5" fillId="2" borderId="1" xfId="3" applyAlignment="1" applyProtection="1">
      <alignment horizontal="center"/>
      <protection locked="0"/>
    </xf>
    <xf numFmtId="0" fontId="0" fillId="0" borderId="49" xfId="0" applyBorder="1"/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5" fillId="2" borderId="50" xfId="3" applyBorder="1" applyProtection="1">
      <protection locked="0"/>
    </xf>
    <xf numFmtId="0" fontId="5" fillId="2" borderId="7" xfId="3" applyBorder="1" applyAlignment="1" applyProtection="1">
      <alignment horizontal="center"/>
      <protection locked="0"/>
    </xf>
    <xf numFmtId="0" fontId="14" fillId="0" borderId="0" xfId="0" applyFont="1"/>
  </cellXfs>
  <cellStyles count="4">
    <cellStyle name="Currency" xfId="1" builtinId="4"/>
    <cellStyle name="Input" xfId="3" builtinId="20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61F7-8E2C-4AAA-BDD2-49E54428710D}">
  <sheetPr>
    <pageSetUpPr fitToPage="1"/>
  </sheetPr>
  <dimension ref="A1:E36"/>
  <sheetViews>
    <sheetView zoomScaleNormal="100" workbookViewId="0">
      <selection activeCell="D9" sqref="D9"/>
    </sheetView>
  </sheetViews>
  <sheetFormatPr defaultRowHeight="15" x14ac:dyDescent="0.25"/>
  <cols>
    <col min="2" max="2" width="19.5703125" customWidth="1"/>
    <col min="3" max="3" width="60.5703125" bestFit="1" customWidth="1"/>
    <col min="4" max="5" width="18.42578125" customWidth="1"/>
  </cols>
  <sheetData>
    <row r="1" spans="1:5" ht="21" x14ac:dyDescent="0.35">
      <c r="A1" s="2" t="s">
        <v>0</v>
      </c>
      <c r="E1" s="15" t="s">
        <v>125</v>
      </c>
    </row>
    <row r="2" spans="1:5" ht="21" x14ac:dyDescent="0.35">
      <c r="A2" s="1" t="s">
        <v>1</v>
      </c>
      <c r="E2" s="16" t="s">
        <v>126</v>
      </c>
    </row>
    <row r="4" spans="1:5" ht="21" x14ac:dyDescent="0.35">
      <c r="A4" s="1" t="s">
        <v>2</v>
      </c>
    </row>
    <row r="6" spans="1:5" x14ac:dyDescent="0.25">
      <c r="A6" s="3" t="s">
        <v>3</v>
      </c>
    </row>
    <row r="7" spans="1:5" ht="15.75" thickBot="1" x14ac:dyDescent="0.3">
      <c r="A7" s="3"/>
      <c r="D7" s="21" t="s">
        <v>140</v>
      </c>
      <c r="E7" s="21" t="s">
        <v>141</v>
      </c>
    </row>
    <row r="8" spans="1:5" ht="22.5" customHeight="1" x14ac:dyDescent="0.25">
      <c r="A8" s="22" t="s">
        <v>4</v>
      </c>
      <c r="B8" s="23" t="s">
        <v>5</v>
      </c>
      <c r="C8" s="23" t="s">
        <v>7</v>
      </c>
      <c r="D8" s="24" t="s">
        <v>8</v>
      </c>
      <c r="E8" s="25" t="s">
        <v>8</v>
      </c>
    </row>
    <row r="9" spans="1:5" ht="22.5" customHeight="1" x14ac:dyDescent="0.25">
      <c r="A9" s="26" t="s">
        <v>6</v>
      </c>
      <c r="B9" t="s">
        <v>143</v>
      </c>
      <c r="C9" t="s">
        <v>26</v>
      </c>
      <c r="D9" s="19"/>
      <c r="E9" s="20"/>
    </row>
    <row r="10" spans="1:5" ht="22.5" customHeight="1" x14ac:dyDescent="0.25">
      <c r="A10" s="26" t="s">
        <v>144</v>
      </c>
      <c r="B10" t="s">
        <v>10</v>
      </c>
      <c r="C10" t="s">
        <v>145</v>
      </c>
      <c r="D10" s="19"/>
      <c r="E10" s="20"/>
    </row>
    <row r="11" spans="1:5" ht="22.5" customHeight="1" x14ac:dyDescent="0.25">
      <c r="A11" s="26" t="s">
        <v>146</v>
      </c>
      <c r="B11" t="s">
        <v>11</v>
      </c>
      <c r="C11" t="s">
        <v>149</v>
      </c>
      <c r="D11" s="19"/>
      <c r="E11" s="20"/>
    </row>
    <row r="12" spans="1:5" ht="22.5" customHeight="1" x14ac:dyDescent="0.25">
      <c r="A12" s="26" t="s">
        <v>147</v>
      </c>
      <c r="B12" t="s">
        <v>12</v>
      </c>
      <c r="C12" t="s">
        <v>150</v>
      </c>
      <c r="D12" s="19"/>
      <c r="E12" s="20"/>
    </row>
    <row r="13" spans="1:5" ht="22.5" customHeight="1" x14ac:dyDescent="0.25">
      <c r="A13" s="26" t="s">
        <v>14</v>
      </c>
      <c r="B13" t="s">
        <v>15</v>
      </c>
      <c r="C13" t="s">
        <v>151</v>
      </c>
      <c r="D13" s="19"/>
      <c r="E13" s="27"/>
    </row>
    <row r="14" spans="1:5" ht="22.5" customHeight="1" x14ac:dyDescent="0.25">
      <c r="A14" s="26" t="s">
        <v>17</v>
      </c>
      <c r="B14" t="s">
        <v>18</v>
      </c>
      <c r="C14" t="s">
        <v>152</v>
      </c>
      <c r="D14" s="19"/>
      <c r="E14" s="27"/>
    </row>
    <row r="15" spans="1:5" ht="22.5" customHeight="1" x14ac:dyDescent="0.25">
      <c r="A15" s="26" t="s">
        <v>19</v>
      </c>
      <c r="B15" t="s">
        <v>20</v>
      </c>
      <c r="C15" t="s">
        <v>153</v>
      </c>
      <c r="D15" s="19"/>
      <c r="E15" s="27"/>
    </row>
    <row r="16" spans="1:5" ht="22.5" customHeight="1" x14ac:dyDescent="0.25">
      <c r="A16" s="26" t="s">
        <v>121</v>
      </c>
      <c r="B16" t="s">
        <v>21</v>
      </c>
      <c r="C16" t="s">
        <v>148</v>
      </c>
      <c r="D16" s="19"/>
      <c r="E16" s="20"/>
    </row>
    <row r="17" spans="1:5" ht="22.5" customHeight="1" x14ac:dyDescent="0.25">
      <c r="A17" s="26" t="s">
        <v>122</v>
      </c>
      <c r="B17" t="s">
        <v>120</v>
      </c>
      <c r="C17" t="s">
        <v>177</v>
      </c>
      <c r="D17" s="19"/>
      <c r="E17" s="20"/>
    </row>
    <row r="18" spans="1:5" ht="22.5" customHeight="1" x14ac:dyDescent="0.25">
      <c r="A18" s="26" t="s">
        <v>123</v>
      </c>
      <c r="B18" t="s">
        <v>176</v>
      </c>
      <c r="C18" t="s">
        <v>154</v>
      </c>
      <c r="D18" s="19"/>
      <c r="E18" s="27"/>
    </row>
    <row r="19" spans="1:5" ht="22.5" customHeight="1" x14ac:dyDescent="0.25">
      <c r="A19" s="26" t="s">
        <v>22</v>
      </c>
      <c r="B19" t="s">
        <v>23</v>
      </c>
      <c r="C19" t="s">
        <v>124</v>
      </c>
      <c r="D19" s="28"/>
      <c r="E19" s="20"/>
    </row>
    <row r="20" spans="1:5" ht="22.5" customHeight="1" x14ac:dyDescent="0.25">
      <c r="A20" s="26"/>
      <c r="D20" s="29"/>
      <c r="E20" s="30"/>
    </row>
    <row r="21" spans="1:5" ht="22.5" customHeight="1" x14ac:dyDescent="0.25">
      <c r="A21" s="31" t="s">
        <v>155</v>
      </c>
      <c r="B21" s="32"/>
      <c r="C21" s="32"/>
      <c r="D21" s="33">
        <f>SUM(D9:D19)</f>
        <v>0</v>
      </c>
      <c r="E21" s="34">
        <f>SUM(E9:E19)</f>
        <v>0</v>
      </c>
    </row>
    <row r="22" spans="1:5" ht="22.5" customHeight="1" x14ac:dyDescent="0.25">
      <c r="A22" s="26" t="s">
        <v>142</v>
      </c>
      <c r="D22" s="35"/>
      <c r="E22" s="36">
        <f>SUM(D21:E21)</f>
        <v>0</v>
      </c>
    </row>
    <row r="23" spans="1:5" ht="22.5" customHeight="1" x14ac:dyDescent="0.25">
      <c r="A23" s="26" t="s">
        <v>25</v>
      </c>
      <c r="D23" s="37"/>
      <c r="E23" s="38">
        <f>Regningsarbeid!E29</f>
        <v>0</v>
      </c>
    </row>
    <row r="24" spans="1:5" ht="22.5" customHeight="1" x14ac:dyDescent="0.25">
      <c r="A24" s="26" t="s">
        <v>181</v>
      </c>
      <c r="D24" s="37"/>
      <c r="E24" s="20"/>
    </row>
    <row r="25" spans="1:5" ht="22.5" customHeight="1" x14ac:dyDescent="0.25">
      <c r="A25" s="26"/>
      <c r="D25" s="29"/>
      <c r="E25" s="30"/>
    </row>
    <row r="26" spans="1:5" ht="22.5" customHeight="1" thickBot="1" x14ac:dyDescent="0.3">
      <c r="A26" s="39" t="s">
        <v>182</v>
      </c>
      <c r="B26" s="40"/>
      <c r="C26" s="40"/>
      <c r="D26" s="41"/>
      <c r="E26" s="42">
        <f>SUM(E22:E24)</f>
        <v>0</v>
      </c>
    </row>
    <row r="30" spans="1:5" x14ac:dyDescent="0.25">
      <c r="A30" s="43" t="s">
        <v>157</v>
      </c>
      <c r="B30" s="44"/>
      <c r="C30" s="49" t="s">
        <v>156</v>
      </c>
    </row>
    <row r="31" spans="1:5" x14ac:dyDescent="0.25">
      <c r="A31" s="45"/>
      <c r="B31" s="46"/>
      <c r="C31" s="29"/>
    </row>
    <row r="32" spans="1:5" x14ac:dyDescent="0.25">
      <c r="A32" s="47"/>
      <c r="B32" s="48"/>
      <c r="C32" s="50"/>
    </row>
    <row r="34" spans="1:3" x14ac:dyDescent="0.25">
      <c r="A34" s="43" t="s">
        <v>158</v>
      </c>
      <c r="B34" s="51"/>
      <c r="C34" s="44"/>
    </row>
    <row r="35" spans="1:3" x14ac:dyDescent="0.25">
      <c r="A35" s="45"/>
      <c r="C35" s="46"/>
    </row>
    <row r="36" spans="1:3" x14ac:dyDescent="0.25">
      <c r="A36" s="47"/>
      <c r="B36" s="52"/>
      <c r="C36" s="48"/>
    </row>
  </sheetData>
  <sheetProtection sheet="1" selectLockedCells="1"/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E17E-25F3-42BF-824B-30DC0BB133E6}">
  <sheetPr>
    <pageSetUpPr fitToPage="1"/>
  </sheetPr>
  <dimension ref="A1:E29"/>
  <sheetViews>
    <sheetView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2" width="41.140625" customWidth="1"/>
    <col min="3" max="3" width="18.42578125" customWidth="1"/>
    <col min="4" max="5" width="20.28515625" customWidth="1"/>
  </cols>
  <sheetData>
    <row r="1" spans="1:5" ht="21" x14ac:dyDescent="0.35">
      <c r="A1" s="2" t="s">
        <v>0</v>
      </c>
      <c r="E1" s="15" t="s">
        <v>125</v>
      </c>
    </row>
    <row r="2" spans="1:5" ht="21" x14ac:dyDescent="0.35">
      <c r="A2" s="1" t="s">
        <v>1</v>
      </c>
      <c r="E2" s="16" t="s">
        <v>128</v>
      </c>
    </row>
    <row r="4" spans="1:5" ht="21" x14ac:dyDescent="0.35">
      <c r="A4" s="1" t="s">
        <v>27</v>
      </c>
    </row>
    <row r="5" spans="1:5" x14ac:dyDescent="0.25">
      <c r="A5" s="6" t="s">
        <v>42</v>
      </c>
    </row>
    <row r="6" spans="1:5" x14ac:dyDescent="0.25">
      <c r="A6" s="6" t="s">
        <v>43</v>
      </c>
    </row>
    <row r="7" spans="1:5" x14ac:dyDescent="0.25">
      <c r="A7" s="6" t="s">
        <v>44</v>
      </c>
    </row>
    <row r="8" spans="1:5" x14ac:dyDescent="0.25">
      <c r="A8" s="6"/>
    </row>
    <row r="9" spans="1:5" x14ac:dyDescent="0.25">
      <c r="A9" s="3" t="s">
        <v>3</v>
      </c>
    </row>
    <row r="10" spans="1:5" x14ac:dyDescent="0.25">
      <c r="A10" s="3"/>
    </row>
    <row r="11" spans="1:5" ht="22.5" customHeight="1" x14ac:dyDescent="0.3">
      <c r="A11" s="5" t="s">
        <v>29</v>
      </c>
      <c r="C11" t="s">
        <v>28</v>
      </c>
      <c r="D11" t="s">
        <v>34</v>
      </c>
      <c r="E11" t="s">
        <v>35</v>
      </c>
    </row>
    <row r="12" spans="1:5" ht="22.5" customHeight="1" x14ac:dyDescent="0.25">
      <c r="B12" t="s">
        <v>31</v>
      </c>
      <c r="C12" s="12"/>
      <c r="D12">
        <v>10</v>
      </c>
      <c r="E12" s="17">
        <f>C12*D12</f>
        <v>0</v>
      </c>
    </row>
    <row r="13" spans="1:5" ht="22.5" customHeight="1" x14ac:dyDescent="0.25">
      <c r="B13" t="s">
        <v>32</v>
      </c>
      <c r="C13" s="12"/>
      <c r="D13">
        <v>10</v>
      </c>
      <c r="E13" s="17">
        <f t="shared" ref="E13:E27" si="0">C13*D13</f>
        <v>0</v>
      </c>
    </row>
    <row r="14" spans="1:5" ht="22.5" customHeight="1" x14ac:dyDescent="0.25">
      <c r="B14" t="s">
        <v>33</v>
      </c>
      <c r="C14" s="12"/>
      <c r="D14">
        <v>10</v>
      </c>
      <c r="E14" s="17">
        <f t="shared" si="0"/>
        <v>0</v>
      </c>
    </row>
    <row r="15" spans="1:5" ht="22.5" customHeight="1" x14ac:dyDescent="0.25">
      <c r="B15" t="s">
        <v>46</v>
      </c>
      <c r="C15" s="12"/>
      <c r="D15">
        <v>10</v>
      </c>
      <c r="E15" s="17">
        <f t="shared" si="0"/>
        <v>0</v>
      </c>
    </row>
    <row r="16" spans="1:5" ht="22.5" customHeight="1" x14ac:dyDescent="0.25">
      <c r="B16" t="s">
        <v>51</v>
      </c>
      <c r="C16" s="12"/>
      <c r="D16">
        <v>10</v>
      </c>
      <c r="E16" s="17">
        <f t="shared" si="0"/>
        <v>0</v>
      </c>
    </row>
    <row r="17" spans="1:5" ht="22.5" customHeight="1" x14ac:dyDescent="0.25">
      <c r="B17" t="s">
        <v>47</v>
      </c>
      <c r="C17" s="12"/>
      <c r="D17">
        <v>10</v>
      </c>
      <c r="E17" s="17">
        <f t="shared" si="0"/>
        <v>0</v>
      </c>
    </row>
    <row r="18" spans="1:5" ht="22.5" customHeight="1" x14ac:dyDescent="0.25">
      <c r="B18" t="s">
        <v>48</v>
      </c>
      <c r="C18" s="12"/>
      <c r="D18">
        <v>10</v>
      </c>
      <c r="E18" s="17">
        <f t="shared" si="0"/>
        <v>0</v>
      </c>
    </row>
    <row r="19" spans="1:5" ht="22.5" customHeight="1" x14ac:dyDescent="0.25">
      <c r="B19" t="s">
        <v>49</v>
      </c>
      <c r="C19" s="12"/>
      <c r="D19">
        <v>10</v>
      </c>
      <c r="E19" s="17">
        <f t="shared" si="0"/>
        <v>0</v>
      </c>
    </row>
    <row r="20" spans="1:5" ht="22.5" customHeight="1" x14ac:dyDescent="0.25">
      <c r="B20" t="s">
        <v>50</v>
      </c>
      <c r="C20" s="12"/>
      <c r="D20">
        <v>10</v>
      </c>
      <c r="E20" s="17">
        <f t="shared" si="0"/>
        <v>0</v>
      </c>
    </row>
    <row r="21" spans="1:5" ht="22.5" customHeight="1" x14ac:dyDescent="0.25">
      <c r="B21" t="s">
        <v>45</v>
      </c>
      <c r="C21" s="12"/>
      <c r="D21">
        <v>10</v>
      </c>
      <c r="E21" s="17">
        <f t="shared" si="0"/>
        <v>0</v>
      </c>
    </row>
    <row r="22" spans="1:5" ht="22.5" customHeight="1" x14ac:dyDescent="0.25">
      <c r="A22" t="s">
        <v>39</v>
      </c>
      <c r="E22" s="4"/>
    </row>
    <row r="23" spans="1:5" ht="22.5" customHeight="1" x14ac:dyDescent="0.25">
      <c r="B23" t="s">
        <v>40</v>
      </c>
      <c r="C23" s="12"/>
      <c r="D23">
        <v>10</v>
      </c>
      <c r="E23" s="17">
        <f t="shared" si="0"/>
        <v>0</v>
      </c>
    </row>
    <row r="24" spans="1:5" ht="22.5" customHeight="1" x14ac:dyDescent="0.25">
      <c r="B24" t="s">
        <v>41</v>
      </c>
      <c r="C24" s="12"/>
      <c r="D24">
        <v>10</v>
      </c>
      <c r="E24" s="17">
        <f t="shared" si="0"/>
        <v>0</v>
      </c>
    </row>
    <row r="25" spans="1:5" ht="22.5" customHeight="1" x14ac:dyDescent="0.25"/>
    <row r="26" spans="1:5" ht="22.5" customHeight="1" x14ac:dyDescent="0.25">
      <c r="A26" t="s">
        <v>36</v>
      </c>
      <c r="D26" t="s">
        <v>38</v>
      </c>
    </row>
    <row r="27" spans="1:5" ht="22.5" customHeight="1" x14ac:dyDescent="0.25">
      <c r="B27" t="s">
        <v>37</v>
      </c>
      <c r="C27" s="7"/>
      <c r="D27" s="4">
        <v>50000</v>
      </c>
      <c r="E27" s="17">
        <f t="shared" si="0"/>
        <v>0</v>
      </c>
    </row>
    <row r="28" spans="1:5" ht="22.5" customHeight="1" x14ac:dyDescent="0.25"/>
    <row r="29" spans="1:5" ht="22.5" customHeight="1" x14ac:dyDescent="0.25">
      <c r="A29" t="s">
        <v>24</v>
      </c>
      <c r="B29" t="s">
        <v>30</v>
      </c>
      <c r="C29" s="4"/>
      <c r="E29" s="18">
        <f>SUM(E12:E28)</f>
        <v>0</v>
      </c>
    </row>
  </sheetData>
  <sheetProtection sheet="1" selectLockedCells="1"/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DB5F-9418-4A16-9523-D636F3EE0A16}">
  <sheetPr>
    <pageSetUpPr fitToPage="1"/>
  </sheetPr>
  <dimension ref="A1:F121"/>
  <sheetViews>
    <sheetView tabSelected="1" zoomScaleNormal="100" workbookViewId="0">
      <selection activeCell="C7" sqref="C7"/>
    </sheetView>
  </sheetViews>
  <sheetFormatPr defaultRowHeight="15" x14ac:dyDescent="0.25"/>
  <cols>
    <col min="1" max="1" width="5.85546875" customWidth="1"/>
    <col min="2" max="2" width="63.140625" bestFit="1" customWidth="1"/>
    <col min="3" max="4" width="24" customWidth="1"/>
    <col min="5" max="6" width="15.7109375" customWidth="1"/>
    <col min="7" max="7" width="20.28515625" customWidth="1"/>
  </cols>
  <sheetData>
    <row r="1" spans="1:6" ht="21" x14ac:dyDescent="0.35">
      <c r="A1" s="2" t="s">
        <v>0</v>
      </c>
      <c r="E1" s="15"/>
      <c r="F1" s="15" t="s">
        <v>125</v>
      </c>
    </row>
    <row r="2" spans="1:6" ht="21" x14ac:dyDescent="0.35">
      <c r="A2" s="1" t="s">
        <v>1</v>
      </c>
      <c r="E2" s="16"/>
      <c r="F2" s="16" t="s">
        <v>127</v>
      </c>
    </row>
    <row r="4" spans="1:6" ht="21.75" thickBot="1" x14ac:dyDescent="0.4">
      <c r="A4" s="1" t="s">
        <v>52</v>
      </c>
    </row>
    <row r="5" spans="1:6" ht="15.75" x14ac:dyDescent="0.25">
      <c r="A5" s="56"/>
      <c r="B5" s="57"/>
      <c r="C5" s="58" t="s">
        <v>54</v>
      </c>
      <c r="D5" s="59" t="s">
        <v>74</v>
      </c>
      <c r="E5" s="78" t="s">
        <v>166</v>
      </c>
      <c r="F5" s="79" t="s">
        <v>136</v>
      </c>
    </row>
    <row r="6" spans="1:6" x14ac:dyDescent="0.25">
      <c r="A6" s="26" t="s">
        <v>9</v>
      </c>
      <c r="D6" s="60"/>
      <c r="E6" s="61"/>
      <c r="F6" s="30"/>
    </row>
    <row r="7" spans="1:6" x14ac:dyDescent="0.25">
      <c r="A7" s="26"/>
      <c r="B7" t="s">
        <v>137</v>
      </c>
      <c r="C7" s="8"/>
      <c r="D7" s="8"/>
      <c r="E7" s="75" t="s">
        <v>160</v>
      </c>
      <c r="F7" s="9"/>
    </row>
    <row r="8" spans="1:6" x14ac:dyDescent="0.25">
      <c r="A8" s="26"/>
      <c r="B8" t="s">
        <v>159</v>
      </c>
      <c r="C8" s="8"/>
      <c r="D8" s="8"/>
      <c r="E8" s="75" t="s">
        <v>161</v>
      </c>
      <c r="F8" s="9"/>
    </row>
    <row r="9" spans="1:6" x14ac:dyDescent="0.25">
      <c r="A9" s="26"/>
      <c r="C9" s="8"/>
      <c r="D9" s="8"/>
      <c r="E9" s="75" t="s">
        <v>162</v>
      </c>
      <c r="F9" s="9"/>
    </row>
    <row r="10" spans="1:6" x14ac:dyDescent="0.25">
      <c r="A10" s="26"/>
      <c r="C10" s="8"/>
      <c r="D10" s="8"/>
      <c r="E10" s="75" t="s">
        <v>163</v>
      </c>
      <c r="F10" s="9"/>
    </row>
    <row r="11" spans="1:6" x14ac:dyDescent="0.25">
      <c r="A11" s="26"/>
      <c r="C11" s="8"/>
      <c r="D11" s="8"/>
      <c r="E11" s="75" t="s">
        <v>164</v>
      </c>
      <c r="F11" s="9"/>
    </row>
    <row r="12" spans="1:6" x14ac:dyDescent="0.25">
      <c r="A12" s="26"/>
      <c r="C12" s="8"/>
      <c r="D12" s="8"/>
      <c r="E12" s="75" t="s">
        <v>165</v>
      </c>
      <c r="F12" s="9"/>
    </row>
    <row r="13" spans="1:6" x14ac:dyDescent="0.25">
      <c r="A13" s="26"/>
      <c r="B13" t="s">
        <v>80</v>
      </c>
      <c r="C13" s="8"/>
      <c r="D13" s="8"/>
      <c r="E13" s="76"/>
      <c r="F13" s="9"/>
    </row>
    <row r="14" spans="1:6" x14ac:dyDescent="0.25">
      <c r="A14" s="26"/>
      <c r="B14" t="s">
        <v>130</v>
      </c>
      <c r="C14" s="8"/>
      <c r="D14" s="8"/>
      <c r="E14" s="75" t="s">
        <v>162</v>
      </c>
      <c r="F14" s="9"/>
    </row>
    <row r="15" spans="1:6" x14ac:dyDescent="0.25">
      <c r="A15" s="26"/>
      <c r="B15" t="s">
        <v>131</v>
      </c>
      <c r="C15" s="8"/>
      <c r="D15" s="8"/>
      <c r="E15" s="75"/>
      <c r="F15" s="9"/>
    </row>
    <row r="16" spans="1:6" x14ac:dyDescent="0.25">
      <c r="A16" s="26"/>
      <c r="B16" t="s">
        <v>132</v>
      </c>
      <c r="C16" s="8"/>
      <c r="D16" s="8"/>
      <c r="E16" s="76"/>
      <c r="F16" s="9"/>
    </row>
    <row r="17" spans="1:6" x14ac:dyDescent="0.25">
      <c r="A17" s="26"/>
      <c r="B17" t="s">
        <v>133</v>
      </c>
      <c r="C17" s="8"/>
      <c r="D17" s="8"/>
      <c r="E17" s="76"/>
      <c r="F17" s="9"/>
    </row>
    <row r="18" spans="1:6" x14ac:dyDescent="0.25">
      <c r="A18" s="26"/>
      <c r="B18" t="s">
        <v>135</v>
      </c>
      <c r="C18" s="8"/>
      <c r="D18" s="8"/>
      <c r="E18" s="76"/>
      <c r="F18" s="9"/>
    </row>
    <row r="19" spans="1:6" x14ac:dyDescent="0.25">
      <c r="A19" s="26"/>
      <c r="B19" t="s">
        <v>134</v>
      </c>
      <c r="C19" s="8"/>
      <c r="D19" s="8"/>
      <c r="E19" s="76"/>
      <c r="F19" s="9"/>
    </row>
    <row r="20" spans="1:6" x14ac:dyDescent="0.25">
      <c r="A20" s="26"/>
      <c r="B20" t="s">
        <v>75</v>
      </c>
      <c r="C20" s="8"/>
      <c r="D20" s="8"/>
      <c r="E20" s="76" t="s">
        <v>161</v>
      </c>
      <c r="F20" s="9"/>
    </row>
    <row r="21" spans="1:6" x14ac:dyDescent="0.25">
      <c r="A21" s="26"/>
      <c r="B21" t="s">
        <v>76</v>
      </c>
      <c r="C21" s="8"/>
      <c r="D21" s="8"/>
      <c r="E21" s="76"/>
      <c r="F21" s="9"/>
    </row>
    <row r="22" spans="1:6" x14ac:dyDescent="0.25">
      <c r="A22" s="26"/>
      <c r="B22" t="s">
        <v>167</v>
      </c>
      <c r="C22" s="8"/>
      <c r="D22" s="8"/>
      <c r="E22" s="76"/>
      <c r="F22" s="9"/>
    </row>
    <row r="23" spans="1:6" x14ac:dyDescent="0.25">
      <c r="A23" s="26"/>
      <c r="B23" t="s">
        <v>77</v>
      </c>
      <c r="C23" s="8"/>
      <c r="D23" s="8"/>
      <c r="E23" s="76"/>
      <c r="F23" s="9"/>
    </row>
    <row r="24" spans="1:6" x14ac:dyDescent="0.25">
      <c r="A24" s="26"/>
      <c r="B24" t="s">
        <v>78</v>
      </c>
      <c r="C24" s="8"/>
      <c r="D24" s="8"/>
      <c r="E24" s="76"/>
      <c r="F24" s="9"/>
    </row>
    <row r="25" spans="1:6" x14ac:dyDescent="0.25">
      <c r="A25" s="26"/>
      <c r="B25" t="s">
        <v>79</v>
      </c>
      <c r="C25" s="8"/>
      <c r="D25" s="8"/>
      <c r="E25" s="76"/>
      <c r="F25" s="9"/>
    </row>
    <row r="26" spans="1:6" x14ac:dyDescent="0.25">
      <c r="A26" s="26"/>
      <c r="B26" t="s">
        <v>169</v>
      </c>
      <c r="C26" s="8"/>
      <c r="D26" s="8"/>
      <c r="E26" s="76"/>
      <c r="F26" s="9"/>
    </row>
    <row r="27" spans="1:6" x14ac:dyDescent="0.25">
      <c r="A27" s="26"/>
      <c r="B27" t="s">
        <v>170</v>
      </c>
      <c r="C27" s="8"/>
      <c r="D27" s="8"/>
      <c r="E27" s="76"/>
      <c r="F27" s="9"/>
    </row>
    <row r="28" spans="1:6" x14ac:dyDescent="0.25">
      <c r="A28" s="26"/>
      <c r="B28" t="s">
        <v>83</v>
      </c>
      <c r="C28" s="8"/>
      <c r="D28" s="8"/>
      <c r="E28" s="76"/>
      <c r="F28" s="9"/>
    </row>
    <row r="29" spans="1:6" x14ac:dyDescent="0.25">
      <c r="A29" s="26"/>
      <c r="E29" s="61"/>
      <c r="F29" s="30"/>
    </row>
    <row r="30" spans="1:6" x14ac:dyDescent="0.25">
      <c r="A30" s="26" t="s">
        <v>13</v>
      </c>
      <c r="E30" s="61"/>
      <c r="F30" s="30"/>
    </row>
    <row r="31" spans="1:6" x14ac:dyDescent="0.25">
      <c r="A31" s="26"/>
      <c r="B31" t="s">
        <v>81</v>
      </c>
      <c r="C31" s="8"/>
      <c r="D31" s="8"/>
      <c r="E31" s="76" t="s">
        <v>162</v>
      </c>
      <c r="F31" s="9"/>
    </row>
    <row r="32" spans="1:6" x14ac:dyDescent="0.25">
      <c r="A32" s="26"/>
      <c r="B32" t="s">
        <v>159</v>
      </c>
      <c r="C32" s="8"/>
      <c r="D32" s="8"/>
      <c r="E32" s="76" t="s">
        <v>163</v>
      </c>
      <c r="F32" s="9"/>
    </row>
    <row r="33" spans="1:6" x14ac:dyDescent="0.25">
      <c r="A33" s="26"/>
      <c r="C33" s="8"/>
      <c r="D33" s="8"/>
      <c r="E33" s="76" t="s">
        <v>168</v>
      </c>
      <c r="F33" s="9"/>
    </row>
    <row r="34" spans="1:6" x14ac:dyDescent="0.25">
      <c r="A34" s="26"/>
      <c r="B34" t="s">
        <v>82</v>
      </c>
      <c r="C34" s="8"/>
      <c r="D34" s="8"/>
      <c r="F34" s="30"/>
    </row>
    <row r="35" spans="1:6" x14ac:dyDescent="0.25">
      <c r="A35" s="26"/>
      <c r="B35" t="s">
        <v>84</v>
      </c>
      <c r="C35" s="8"/>
      <c r="D35" s="8"/>
      <c r="F35" s="30"/>
    </row>
    <row r="36" spans="1:6" x14ac:dyDescent="0.25">
      <c r="A36" s="26"/>
      <c r="B36" t="s">
        <v>85</v>
      </c>
      <c r="C36" s="8"/>
      <c r="D36" s="8"/>
      <c r="F36" s="30"/>
    </row>
    <row r="37" spans="1:6" x14ac:dyDescent="0.25">
      <c r="A37" s="26"/>
      <c r="E37" s="61"/>
      <c r="F37" s="30"/>
    </row>
    <row r="38" spans="1:6" x14ac:dyDescent="0.25">
      <c r="A38" s="26" t="s">
        <v>16</v>
      </c>
      <c r="E38" s="61"/>
      <c r="F38" s="30"/>
    </row>
    <row r="39" spans="1:6" x14ac:dyDescent="0.25">
      <c r="A39" s="26"/>
      <c r="B39" s="82" t="s">
        <v>183</v>
      </c>
      <c r="C39" s="8"/>
      <c r="D39" s="8"/>
      <c r="E39" s="76"/>
      <c r="F39" s="30"/>
    </row>
    <row r="40" spans="1:6" x14ac:dyDescent="0.25">
      <c r="A40" s="26"/>
      <c r="B40" t="s">
        <v>112</v>
      </c>
      <c r="C40" s="8"/>
      <c r="D40" s="8"/>
      <c r="E40" s="8"/>
      <c r="F40" s="30"/>
    </row>
    <row r="41" spans="1:6" x14ac:dyDescent="0.25">
      <c r="A41" s="26"/>
      <c r="B41" s="82" t="s">
        <v>184</v>
      </c>
      <c r="C41" s="8"/>
      <c r="D41" s="8"/>
      <c r="E41" s="8"/>
      <c r="F41" s="30"/>
    </row>
    <row r="42" spans="1:6" x14ac:dyDescent="0.25">
      <c r="A42" s="26"/>
      <c r="B42" s="82" t="s">
        <v>179</v>
      </c>
      <c r="C42" s="8"/>
      <c r="D42" s="8"/>
      <c r="E42" s="8"/>
      <c r="F42" s="30"/>
    </row>
    <row r="43" spans="1:6" x14ac:dyDescent="0.25">
      <c r="A43" s="26"/>
      <c r="B43" s="82" t="s">
        <v>178</v>
      </c>
      <c r="C43" s="8"/>
      <c r="D43" s="8"/>
      <c r="E43" s="8"/>
      <c r="F43" s="30"/>
    </row>
    <row r="44" spans="1:6" x14ac:dyDescent="0.25">
      <c r="A44" s="26"/>
      <c r="B44" t="s">
        <v>171</v>
      </c>
      <c r="C44" s="8"/>
      <c r="D44" s="8"/>
      <c r="E44" s="8"/>
      <c r="F44" s="30"/>
    </row>
    <row r="45" spans="1:6" x14ac:dyDescent="0.25">
      <c r="A45" s="26"/>
      <c r="E45" s="61"/>
      <c r="F45" s="30"/>
    </row>
    <row r="46" spans="1:6" x14ac:dyDescent="0.25">
      <c r="A46" s="26" t="s">
        <v>86</v>
      </c>
      <c r="E46" s="61"/>
      <c r="F46" s="30"/>
    </row>
    <row r="47" spans="1:6" x14ac:dyDescent="0.25">
      <c r="A47" s="26"/>
      <c r="B47" t="s">
        <v>113</v>
      </c>
      <c r="C47" s="8"/>
      <c r="D47" s="8"/>
      <c r="E47" s="76"/>
      <c r="F47" s="30"/>
    </row>
    <row r="48" spans="1:6" x14ac:dyDescent="0.25">
      <c r="A48" s="26"/>
      <c r="B48" t="s">
        <v>89</v>
      </c>
      <c r="C48" s="8"/>
      <c r="D48" s="8"/>
      <c r="E48" s="76"/>
      <c r="F48" s="30"/>
    </row>
    <row r="49" spans="1:6" x14ac:dyDescent="0.25">
      <c r="A49" s="26"/>
      <c r="B49" t="s">
        <v>173</v>
      </c>
      <c r="C49" s="8"/>
      <c r="D49" s="8"/>
      <c r="E49" s="76"/>
      <c r="F49" s="30"/>
    </row>
    <row r="50" spans="1:6" x14ac:dyDescent="0.25">
      <c r="A50" s="26"/>
      <c r="E50" s="61"/>
      <c r="F50" s="30"/>
    </row>
    <row r="51" spans="1:6" x14ac:dyDescent="0.25">
      <c r="A51" s="26" t="s">
        <v>92</v>
      </c>
      <c r="E51" s="61"/>
      <c r="F51" s="30"/>
    </row>
    <row r="52" spans="1:6" x14ac:dyDescent="0.25">
      <c r="A52" s="26"/>
      <c r="B52" t="s">
        <v>90</v>
      </c>
      <c r="C52" s="8"/>
      <c r="D52" s="8"/>
      <c r="E52" s="8"/>
      <c r="F52" s="30"/>
    </row>
    <row r="53" spans="1:6" x14ac:dyDescent="0.25">
      <c r="A53" s="26"/>
      <c r="B53" t="s">
        <v>174</v>
      </c>
      <c r="C53" s="8"/>
      <c r="D53" s="8"/>
      <c r="E53" s="8"/>
      <c r="F53" s="30"/>
    </row>
    <row r="54" spans="1:6" x14ac:dyDescent="0.25">
      <c r="A54" s="26"/>
      <c r="B54" t="s">
        <v>93</v>
      </c>
      <c r="C54" s="8"/>
      <c r="D54" s="8"/>
      <c r="E54" s="8"/>
      <c r="F54" s="30"/>
    </row>
    <row r="55" spans="1:6" x14ac:dyDescent="0.25">
      <c r="A55" s="26"/>
      <c r="B55" t="s">
        <v>95</v>
      </c>
      <c r="C55" s="8"/>
      <c r="D55" s="8"/>
      <c r="E55" s="76"/>
      <c r="F55" s="81"/>
    </row>
    <row r="56" spans="1:6" x14ac:dyDescent="0.25">
      <c r="A56" s="26"/>
      <c r="B56" t="s">
        <v>175</v>
      </c>
      <c r="C56" s="8"/>
      <c r="D56" s="8"/>
      <c r="E56" s="76"/>
      <c r="F56" s="30"/>
    </row>
    <row r="57" spans="1:6" x14ac:dyDescent="0.25">
      <c r="A57" s="26"/>
      <c r="B57" s="82" t="s">
        <v>180</v>
      </c>
      <c r="C57" s="8"/>
      <c r="D57" s="8"/>
      <c r="E57" s="61"/>
      <c r="F57" s="30"/>
    </row>
    <row r="58" spans="1:6" x14ac:dyDescent="0.25">
      <c r="A58" s="26"/>
      <c r="E58" s="61"/>
      <c r="F58" s="30"/>
    </row>
    <row r="59" spans="1:6" x14ac:dyDescent="0.25">
      <c r="A59" s="26" t="s">
        <v>91</v>
      </c>
      <c r="E59" s="61"/>
      <c r="F59" s="30"/>
    </row>
    <row r="60" spans="1:6" x14ac:dyDescent="0.25">
      <c r="A60" s="26"/>
      <c r="B60" t="s">
        <v>94</v>
      </c>
      <c r="C60" s="8"/>
      <c r="D60" s="8"/>
      <c r="E60" s="8"/>
      <c r="F60" s="30"/>
    </row>
    <row r="61" spans="1:6" x14ac:dyDescent="0.25">
      <c r="A61" s="26"/>
      <c r="B61" t="s">
        <v>172</v>
      </c>
      <c r="C61" s="80"/>
      <c r="D61" s="80"/>
      <c r="E61" s="80"/>
      <c r="F61" s="30"/>
    </row>
    <row r="62" spans="1:6" ht="15.75" thickBot="1" x14ac:dyDescent="0.3">
      <c r="A62" s="62"/>
      <c r="B62" s="63" t="s">
        <v>96</v>
      </c>
      <c r="C62" s="10"/>
      <c r="D62" s="10"/>
      <c r="E62" s="10"/>
      <c r="F62" s="77"/>
    </row>
    <row r="63" spans="1:6" ht="21" x14ac:dyDescent="0.35">
      <c r="D63" s="15" t="s">
        <v>125</v>
      </c>
      <c r="E63" s="15"/>
      <c r="F63" s="15"/>
    </row>
    <row r="64" spans="1:6" ht="21.75" thickBot="1" x14ac:dyDescent="0.4">
      <c r="D64" s="16" t="s">
        <v>129</v>
      </c>
      <c r="E64" s="16"/>
      <c r="F64" s="16"/>
    </row>
    <row r="65" spans="2:4" ht="15.75" x14ac:dyDescent="0.25">
      <c r="B65" s="64" t="s">
        <v>98</v>
      </c>
      <c r="C65" s="59" t="s">
        <v>97</v>
      </c>
      <c r="D65" s="65"/>
    </row>
    <row r="66" spans="2:4" ht="15.75" thickBot="1" x14ac:dyDescent="0.3">
      <c r="B66" s="66" t="s">
        <v>99</v>
      </c>
      <c r="C66" s="53"/>
      <c r="D66" s="9"/>
    </row>
    <row r="67" spans="2:4" ht="15.75" thickBot="1" x14ac:dyDescent="0.3">
      <c r="B67" s="66" t="s">
        <v>100</v>
      </c>
      <c r="C67" s="53"/>
      <c r="D67" s="9"/>
    </row>
    <row r="68" spans="2:4" ht="15.75" thickBot="1" x14ac:dyDescent="0.3">
      <c r="B68" s="66" t="s">
        <v>101</v>
      </c>
      <c r="C68" s="54"/>
      <c r="D68" s="9"/>
    </row>
    <row r="69" spans="2:4" ht="15.75" thickBot="1" x14ac:dyDescent="0.3">
      <c r="B69" s="66" t="s">
        <v>139</v>
      </c>
      <c r="C69" s="54"/>
      <c r="D69" s="9"/>
    </row>
    <row r="70" spans="2:4" ht="15.75" thickBot="1" x14ac:dyDescent="0.3">
      <c r="B70" s="66" t="s">
        <v>102</v>
      </c>
      <c r="C70" s="54"/>
      <c r="D70" s="9"/>
    </row>
    <row r="71" spans="2:4" ht="15.75" thickBot="1" x14ac:dyDescent="0.3">
      <c r="B71" s="66" t="s">
        <v>103</v>
      </c>
      <c r="C71" s="53"/>
      <c r="D71" s="9"/>
    </row>
    <row r="72" spans="2:4" ht="15.75" thickBot="1" x14ac:dyDescent="0.3">
      <c r="B72" s="66" t="s">
        <v>104</v>
      </c>
      <c r="C72" s="53"/>
      <c r="D72" s="9"/>
    </row>
    <row r="73" spans="2:4" ht="15.75" thickBot="1" x14ac:dyDescent="0.3">
      <c r="B73" s="66" t="s">
        <v>105</v>
      </c>
      <c r="C73" s="53"/>
      <c r="D73" s="9"/>
    </row>
    <row r="74" spans="2:4" ht="15.75" thickBot="1" x14ac:dyDescent="0.3">
      <c r="B74" s="66" t="s">
        <v>106</v>
      </c>
      <c r="C74" s="53"/>
      <c r="D74" s="9"/>
    </row>
    <row r="75" spans="2:4" ht="15.75" thickBot="1" x14ac:dyDescent="0.3">
      <c r="B75" s="66" t="s">
        <v>107</v>
      </c>
      <c r="C75" s="53"/>
      <c r="D75" s="9"/>
    </row>
    <row r="76" spans="2:4" ht="15.75" thickBot="1" x14ac:dyDescent="0.3">
      <c r="B76" s="66" t="s">
        <v>114</v>
      </c>
      <c r="C76" s="54"/>
      <c r="D76" s="9"/>
    </row>
    <row r="77" spans="2:4" ht="15.75" thickBot="1" x14ac:dyDescent="0.3">
      <c r="B77" s="67"/>
      <c r="C77" s="53"/>
      <c r="D77" s="9"/>
    </row>
    <row r="78" spans="2:4" ht="15.75" thickBot="1" x14ac:dyDescent="0.3">
      <c r="B78" s="66" t="s">
        <v>115</v>
      </c>
      <c r="C78" s="54"/>
      <c r="D78" s="9"/>
    </row>
    <row r="79" spans="2:4" ht="15.75" thickBot="1" x14ac:dyDescent="0.3">
      <c r="B79" s="66" t="s">
        <v>108</v>
      </c>
      <c r="C79" s="53"/>
      <c r="D79" s="9"/>
    </row>
    <row r="80" spans="2:4" ht="15.75" thickBot="1" x14ac:dyDescent="0.3">
      <c r="B80" s="66" t="s">
        <v>116</v>
      </c>
      <c r="C80" s="54"/>
      <c r="D80" s="9"/>
    </row>
    <row r="81" spans="2:4" ht="15.75" thickBot="1" x14ac:dyDescent="0.3">
      <c r="B81" s="66" t="s">
        <v>117</v>
      </c>
      <c r="C81" s="54"/>
      <c r="D81" s="9"/>
    </row>
    <row r="82" spans="2:4" ht="15.75" thickBot="1" x14ac:dyDescent="0.3">
      <c r="B82" s="66" t="s">
        <v>118</v>
      </c>
      <c r="C82" s="54"/>
      <c r="D82" s="9"/>
    </row>
    <row r="83" spans="2:4" ht="15.75" thickBot="1" x14ac:dyDescent="0.3">
      <c r="B83" s="66" t="s">
        <v>109</v>
      </c>
      <c r="C83" s="54"/>
      <c r="D83" s="9"/>
    </row>
    <row r="84" spans="2:4" x14ac:dyDescent="0.25">
      <c r="B84" s="68" t="s">
        <v>110</v>
      </c>
      <c r="C84" s="54"/>
      <c r="D84" s="9"/>
    </row>
    <row r="85" spans="2:4" ht="15.75" thickBot="1" x14ac:dyDescent="0.3">
      <c r="B85" s="66"/>
      <c r="C85" s="54"/>
      <c r="D85" s="9"/>
    </row>
    <row r="86" spans="2:4" x14ac:dyDescent="0.25">
      <c r="B86" s="69" t="s">
        <v>111</v>
      </c>
      <c r="C86" s="54"/>
      <c r="D86" s="9"/>
    </row>
    <row r="87" spans="2:4" x14ac:dyDescent="0.25">
      <c r="B87" s="13"/>
      <c r="C87" s="54"/>
      <c r="D87" s="9"/>
    </row>
    <row r="88" spans="2:4" ht="15.75" thickBot="1" x14ac:dyDescent="0.3">
      <c r="B88" s="13"/>
      <c r="C88" s="54"/>
      <c r="D88" s="9"/>
    </row>
    <row r="89" spans="2:4" x14ac:dyDescent="0.25">
      <c r="B89" s="69" t="s">
        <v>119</v>
      </c>
      <c r="C89" s="54"/>
      <c r="D89" s="9"/>
    </row>
    <row r="90" spans="2:4" x14ac:dyDescent="0.25">
      <c r="B90" s="13"/>
      <c r="C90" s="54"/>
      <c r="D90" s="9"/>
    </row>
    <row r="91" spans="2:4" ht="15.75" thickBot="1" x14ac:dyDescent="0.3">
      <c r="B91" s="14"/>
      <c r="C91" s="55"/>
      <c r="D91" s="11"/>
    </row>
    <row r="93" spans="2:4" ht="15.75" thickBot="1" x14ac:dyDescent="0.3"/>
    <row r="94" spans="2:4" ht="15.75" x14ac:dyDescent="0.25">
      <c r="B94" s="64" t="s">
        <v>53</v>
      </c>
      <c r="C94" s="58" t="s">
        <v>88</v>
      </c>
      <c r="D94" s="70" t="s">
        <v>87</v>
      </c>
    </row>
    <row r="95" spans="2:4" x14ac:dyDescent="0.25">
      <c r="B95" s="71" t="s">
        <v>54</v>
      </c>
      <c r="C95" s="8"/>
      <c r="D95" s="9"/>
    </row>
    <row r="96" spans="2:4" x14ac:dyDescent="0.25">
      <c r="B96" s="71" t="s">
        <v>55</v>
      </c>
      <c r="C96" s="8"/>
      <c r="D96" s="9"/>
    </row>
    <row r="97" spans="2:4" x14ac:dyDescent="0.25">
      <c r="B97" s="71" t="s">
        <v>56</v>
      </c>
      <c r="C97" s="8"/>
      <c r="D97" s="9"/>
    </row>
    <row r="98" spans="2:4" x14ac:dyDescent="0.25">
      <c r="B98" s="71" t="s">
        <v>57</v>
      </c>
      <c r="C98" s="8"/>
      <c r="D98" s="9"/>
    </row>
    <row r="99" spans="2:4" x14ac:dyDescent="0.25">
      <c r="B99" s="71" t="s">
        <v>58</v>
      </c>
      <c r="C99" s="8"/>
      <c r="D99" s="9"/>
    </row>
    <row r="100" spans="2:4" x14ac:dyDescent="0.25">
      <c r="B100" s="71" t="s">
        <v>59</v>
      </c>
      <c r="C100" s="8"/>
      <c r="D100" s="9"/>
    </row>
    <row r="101" spans="2:4" x14ac:dyDescent="0.25">
      <c r="B101" s="71" t="s">
        <v>60</v>
      </c>
      <c r="C101" s="8"/>
      <c r="D101" s="9"/>
    </row>
    <row r="102" spans="2:4" x14ac:dyDescent="0.25">
      <c r="B102" s="71" t="s">
        <v>138</v>
      </c>
      <c r="C102" s="8"/>
      <c r="D102" s="9"/>
    </row>
    <row r="103" spans="2:4" x14ac:dyDescent="0.25">
      <c r="B103" s="71" t="s">
        <v>61</v>
      </c>
      <c r="C103" s="8"/>
      <c r="D103" s="9"/>
    </row>
    <row r="104" spans="2:4" x14ac:dyDescent="0.25">
      <c r="B104" s="71" t="s">
        <v>62</v>
      </c>
      <c r="C104" s="8"/>
      <c r="D104" s="9"/>
    </row>
    <row r="105" spans="2:4" x14ac:dyDescent="0.25">
      <c r="B105" s="71" t="s">
        <v>63</v>
      </c>
      <c r="C105" s="8"/>
      <c r="D105" s="9"/>
    </row>
    <row r="106" spans="2:4" x14ac:dyDescent="0.25">
      <c r="B106" s="72" t="s">
        <v>64</v>
      </c>
      <c r="C106" s="8"/>
      <c r="D106" s="9"/>
    </row>
    <row r="107" spans="2:4" x14ac:dyDescent="0.25">
      <c r="B107" s="72" t="s">
        <v>65</v>
      </c>
      <c r="C107" s="8"/>
      <c r="D107" s="9"/>
    </row>
    <row r="108" spans="2:4" x14ac:dyDescent="0.25">
      <c r="B108" s="72" t="s">
        <v>66</v>
      </c>
      <c r="C108" s="8"/>
      <c r="D108" s="9"/>
    </row>
    <row r="109" spans="2:4" x14ac:dyDescent="0.25">
      <c r="B109" s="71"/>
      <c r="D109" s="30"/>
    </row>
    <row r="110" spans="2:4" ht="15.75" x14ac:dyDescent="0.25">
      <c r="B110" s="73" t="s">
        <v>67</v>
      </c>
      <c r="D110" s="30"/>
    </row>
    <row r="111" spans="2:4" x14ac:dyDescent="0.25">
      <c r="B111" s="71" t="s">
        <v>54</v>
      </c>
      <c r="C111" s="8"/>
      <c r="D111" s="9"/>
    </row>
    <row r="112" spans="2:4" x14ac:dyDescent="0.25">
      <c r="B112" s="71" t="s">
        <v>55</v>
      </c>
      <c r="C112" s="8"/>
      <c r="D112" s="9"/>
    </row>
    <row r="113" spans="2:4" x14ac:dyDescent="0.25">
      <c r="B113" s="71" t="s">
        <v>68</v>
      </c>
      <c r="C113" s="8"/>
      <c r="D113" s="9"/>
    </row>
    <row r="114" spans="2:4" x14ac:dyDescent="0.25">
      <c r="B114" s="71" t="s">
        <v>69</v>
      </c>
      <c r="C114" s="8"/>
      <c r="D114" s="9"/>
    </row>
    <row r="115" spans="2:4" x14ac:dyDescent="0.25">
      <c r="B115" s="71" t="s">
        <v>70</v>
      </c>
      <c r="C115" s="8"/>
      <c r="D115" s="9"/>
    </row>
    <row r="116" spans="2:4" x14ac:dyDescent="0.25">
      <c r="B116" s="71" t="s">
        <v>71</v>
      </c>
      <c r="C116" s="8"/>
      <c r="D116" s="9"/>
    </row>
    <row r="117" spans="2:4" x14ac:dyDescent="0.25">
      <c r="B117" s="71" t="s">
        <v>72</v>
      </c>
      <c r="C117" s="8"/>
      <c r="D117" s="9"/>
    </row>
    <row r="118" spans="2:4" x14ac:dyDescent="0.25">
      <c r="B118" s="71"/>
      <c r="D118" s="30"/>
    </row>
    <row r="119" spans="2:4" ht="15.75" x14ac:dyDescent="0.25">
      <c r="B119" s="73" t="s">
        <v>73</v>
      </c>
      <c r="D119" s="30"/>
    </row>
    <row r="120" spans="2:4" x14ac:dyDescent="0.25">
      <c r="B120" s="71" t="s">
        <v>54</v>
      </c>
      <c r="C120" s="8"/>
      <c r="D120" s="9"/>
    </row>
    <row r="121" spans="2:4" ht="15.75" thickBot="1" x14ac:dyDescent="0.3">
      <c r="B121" s="74" t="s">
        <v>55</v>
      </c>
      <c r="C121" s="10"/>
      <c r="D121" s="11"/>
    </row>
  </sheetData>
  <sheetProtection sheet="1" selectLockedCells="1"/>
  <pageMargins left="0.7" right="0.7" top="0.75" bottom="0.75" header="0.3" footer="0.3"/>
  <pageSetup paperSize="9" scale="59" fitToHeight="0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Prissammenstilling</vt:lpstr>
      <vt:lpstr>Regningsarbeid</vt:lpstr>
      <vt:lpstr>Utstyrsliste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Terje Eikanger</dc:creator>
  <cp:lastModifiedBy>Terje Eikanger</cp:lastModifiedBy>
  <cp:lastPrinted>2022-09-21T08:28:48Z</cp:lastPrinted>
  <dcterms:created xsi:type="dcterms:W3CDTF">2022-08-26T12:04:13Z</dcterms:created>
  <dcterms:modified xsi:type="dcterms:W3CDTF">2023-01-23T16:35:56Z</dcterms:modified>
</cp:coreProperties>
</file>